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0" yWindow="690" windowWidth="18915" windowHeight="816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J6" i="1"/>
  <c r="H12"/>
  <c r="H6"/>
  <c r="I6" s="1"/>
  <c r="I12" l="1"/>
</calcChain>
</file>

<file path=xl/comments1.xml><?xml version="1.0" encoding="utf-8"?>
<comments xmlns="http://schemas.openxmlformats.org/spreadsheetml/2006/main">
  <authors>
    <author>asz</author>
  </authors>
  <commentList>
    <comment ref="C5" authorId="0">
      <text>
        <r>
          <rPr>
            <b/>
            <sz val="9"/>
            <color indexed="81"/>
            <rFont val="Tahoma"/>
            <charset val="1"/>
          </rPr>
          <t>asz:</t>
        </r>
        <r>
          <rPr>
            <sz val="9"/>
            <color indexed="81"/>
            <rFont val="Tahoma"/>
            <charset val="1"/>
          </rPr>
          <t xml:space="preserve">
C5 à G5, le nom des séries du graphique.</t>
        </r>
      </text>
    </comment>
    <comment ref="H5" authorId="0">
      <text>
        <r>
          <rPr>
            <b/>
            <sz val="9"/>
            <color indexed="81"/>
            <rFont val="Tahoma"/>
            <family val="2"/>
          </rPr>
          <t>asz:</t>
        </r>
        <r>
          <rPr>
            <sz val="9"/>
            <color indexed="81"/>
            <rFont val="Tahoma"/>
            <family val="2"/>
          </rPr>
          <t xml:space="preserve">
Courbe témoin, je ne sais pas trop quoi mettre comme donnée (peut-être le min et max de la plage c6 a g12)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asz:</t>
        </r>
        <r>
          <rPr>
            <sz val="9"/>
            <color indexed="81"/>
            <rFont val="Tahoma"/>
            <charset val="1"/>
          </rPr>
          <t xml:space="preserve">
B6 à B12 l'abscisse du graphique</t>
        </r>
      </text>
    </comment>
    <comment ref="C6" authorId="0">
      <text>
        <r>
          <rPr>
            <b/>
            <sz val="9"/>
            <color indexed="81"/>
            <rFont val="Tahoma"/>
            <charset val="1"/>
          </rPr>
          <t>asz:</t>
        </r>
        <r>
          <rPr>
            <sz val="9"/>
            <color indexed="81"/>
            <rFont val="Tahoma"/>
            <charset val="1"/>
          </rPr>
          <t xml:space="preserve">
C6 à G12 les valeurs du graphique avec pour ordonnées un écart constant entre le min de cette plage et le max de cette plage</t>
        </r>
      </text>
    </comment>
  </commentList>
</comments>
</file>

<file path=xl/sharedStrings.xml><?xml version="1.0" encoding="utf-8"?>
<sst xmlns="http://schemas.openxmlformats.org/spreadsheetml/2006/main" count="13" uniqueCount="13">
  <si>
    <t>Month</t>
  </si>
  <si>
    <t>SAT</t>
  </si>
  <si>
    <t>FAT</t>
  </si>
  <si>
    <t>BILAN</t>
  </si>
  <si>
    <t>OUV</t>
  </si>
  <si>
    <t>DIV</t>
  </si>
  <si>
    <t>Courbe test</t>
  </si>
  <si>
    <t>Graphique exemple : En bleu, la courbe test qui permet de savoir quand la prévision est arrivé à bon terme</t>
  </si>
  <si>
    <t>Une série horizontale jusqu'à la courbe test correspond à des prévisions excats du début à la fin</t>
  </si>
  <si>
    <t>une série qui met longtemps à croiser la courbe test a des prévisions mauvaises.</t>
  </si>
  <si>
    <t>Je n'arrive pas ici à obtenir : la courbe test et des ordonnées cohérantes,</t>
  </si>
  <si>
    <t>le titre du graphique serait Time Diagram, ordonnée "milstone date" et abscisse Forecast Date</t>
  </si>
  <si>
    <t>Repère</t>
  </si>
</sst>
</file>

<file path=xl/styles.xml><?xml version="1.0" encoding="utf-8"?>
<styleSheet xmlns="http://schemas.openxmlformats.org/spreadsheetml/2006/main">
  <numFmts count="1">
    <numFmt numFmtId="164" formatCode="dd/mm/yy"/>
  </numFmts>
  <fonts count="9">
    <font>
      <sz val="11"/>
      <color theme="1"/>
      <name val="Calibri"/>
      <family val="2"/>
      <scheme val="minor"/>
    </font>
    <font>
      <sz val="8"/>
      <name val="Times New Roman"/>
    </font>
    <font>
      <sz val="8"/>
      <name val="Times New Roman"/>
      <family val="1"/>
    </font>
    <font>
      <sz val="8"/>
      <color indexed="12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164" fontId="3" fillId="2" borderId="1" xfId="1" applyNumberFormat="1" applyFont="1" applyFill="1" applyBorder="1" applyAlignment="1" applyProtection="1">
      <alignment horizontal="center"/>
      <protection locked="0"/>
    </xf>
    <xf numFmtId="164" fontId="3" fillId="2" borderId="10" xfId="1" applyNumberFormat="1" applyFont="1" applyFill="1" applyBorder="1" applyAlignment="1" applyProtection="1">
      <alignment horizontal="center"/>
      <protection locked="0"/>
    </xf>
    <xf numFmtId="164" fontId="3" fillId="2" borderId="11" xfId="1" applyNumberFormat="1" applyFont="1" applyFill="1" applyBorder="1" applyAlignment="1" applyProtection="1">
      <alignment horizontal="center"/>
      <protection locked="0"/>
    </xf>
    <xf numFmtId="164" fontId="3" fillId="2" borderId="12" xfId="1" applyNumberFormat="1" applyFont="1" applyFill="1" applyBorder="1" applyAlignment="1" applyProtection="1">
      <alignment horizontal="center"/>
      <protection locked="0"/>
    </xf>
    <xf numFmtId="164" fontId="1" fillId="3" borderId="8" xfId="1" applyNumberFormat="1" applyFill="1" applyBorder="1" applyAlignment="1" applyProtection="1">
      <alignment horizontal="center" wrapText="1"/>
    </xf>
    <xf numFmtId="164" fontId="1" fillId="3" borderId="9" xfId="1" applyNumberFormat="1" applyFill="1" applyBorder="1" applyAlignment="1" applyProtection="1">
      <alignment horizontal="center" wrapText="1"/>
    </xf>
    <xf numFmtId="17" fontId="2" fillId="4" borderId="7" xfId="1" applyNumberFormat="1" applyFont="1" applyFill="1" applyBorder="1" applyAlignment="1" applyProtection="1">
      <alignment horizontal="center" wrapText="1"/>
    </xf>
    <xf numFmtId="17" fontId="3" fillId="5" borderId="5" xfId="1" applyNumberFormat="1" applyFont="1" applyFill="1" applyBorder="1" applyAlignment="1" applyProtection="1">
      <alignment horizontal="center"/>
      <protection locked="0"/>
    </xf>
    <xf numFmtId="17" fontId="3" fillId="5" borderId="6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/>
    <xf numFmtId="164" fontId="6" fillId="6" borderId="14" xfId="1" applyNumberFormat="1" applyFont="1" applyFill="1" applyBorder="1" applyAlignment="1" applyProtection="1">
      <alignment horizontal="center" wrapText="1"/>
    </xf>
    <xf numFmtId="164" fontId="6" fillId="6" borderId="3" xfId="1" applyNumberFormat="1" applyFont="1" applyFill="1" applyBorder="1" applyAlignment="1" applyProtection="1">
      <alignment horizontal="center" wrapText="1"/>
    </xf>
    <xf numFmtId="164" fontId="0" fillId="7" borderId="2" xfId="0" applyNumberFormat="1" applyFill="1" applyBorder="1"/>
    <xf numFmtId="164" fontId="0" fillId="7" borderId="13" xfId="0" applyNumberFormat="1" applyFill="1" applyBorder="1"/>
    <xf numFmtId="14" fontId="0" fillId="7" borderId="4" xfId="0" applyNumberFormat="1" applyFill="1" applyBorder="1"/>
    <xf numFmtId="164" fontId="1" fillId="3" borderId="0" xfId="1" applyNumberFormat="1" applyFill="1" applyBorder="1" applyAlignment="1" applyProtection="1">
      <alignment horizontal="center" wrapText="1"/>
    </xf>
    <xf numFmtId="14" fontId="0" fillId="0" borderId="0" xfId="0" applyNumberFormat="1"/>
  </cellXfs>
  <cellStyles count="3">
    <cellStyle name="Normal" xfId="0" builtinId="0"/>
    <cellStyle name="Normal 2" xfId="1"/>
    <cellStyle name="Pourcentage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scatterChart>
        <c:scatterStyle val="smoothMarker"/>
        <c:ser>
          <c:idx val="1"/>
          <c:order val="0"/>
          <c:tx>
            <c:strRef>
              <c:f>Feuil1!$C$5</c:f>
              <c:strCache>
                <c:ptCount val="1"/>
                <c:pt idx="0">
                  <c:v>SAT</c:v>
                </c:pt>
              </c:strCache>
            </c:strRef>
          </c:tx>
          <c:xVal>
            <c:numRef>
              <c:f>Feuil1!$B$6:$B$12</c:f>
              <c:numCache>
                <c:formatCode>mmm\-yy</c:formatCode>
                <c:ptCount val="7"/>
                <c:pt idx="0">
                  <c:v>40633</c:v>
                </c:pt>
                <c:pt idx="1">
                  <c:v>40663</c:v>
                </c:pt>
                <c:pt idx="2">
                  <c:v>40694</c:v>
                </c:pt>
                <c:pt idx="3">
                  <c:v>40724</c:v>
                </c:pt>
                <c:pt idx="4">
                  <c:v>40755</c:v>
                </c:pt>
                <c:pt idx="5">
                  <c:v>40786</c:v>
                </c:pt>
                <c:pt idx="6">
                  <c:v>40816</c:v>
                </c:pt>
              </c:numCache>
            </c:numRef>
          </c:xVal>
          <c:yVal>
            <c:numRef>
              <c:f>Feuil1!$C$6:$C$12</c:f>
              <c:numCache>
                <c:formatCode>dd/mm/yy</c:formatCode>
                <c:ptCount val="7"/>
                <c:pt idx="0">
                  <c:v>40694</c:v>
                </c:pt>
                <c:pt idx="1">
                  <c:v>40694</c:v>
                </c:pt>
                <c:pt idx="2">
                  <c:v>40724</c:v>
                </c:pt>
                <c:pt idx="3">
                  <c:v>40785</c:v>
                </c:pt>
                <c:pt idx="4">
                  <c:v>40786</c:v>
                </c:pt>
                <c:pt idx="5">
                  <c:v>40786</c:v>
                </c:pt>
                <c:pt idx="6">
                  <c:v>40786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Feuil1!$D$5</c:f>
              <c:strCache>
                <c:ptCount val="1"/>
                <c:pt idx="0">
                  <c:v>FAT</c:v>
                </c:pt>
              </c:strCache>
            </c:strRef>
          </c:tx>
          <c:xVal>
            <c:numRef>
              <c:f>Feuil1!$B$6:$B$12</c:f>
              <c:numCache>
                <c:formatCode>mmm\-yy</c:formatCode>
                <c:ptCount val="7"/>
                <c:pt idx="0">
                  <c:v>40633</c:v>
                </c:pt>
                <c:pt idx="1">
                  <c:v>40663</c:v>
                </c:pt>
                <c:pt idx="2">
                  <c:v>40694</c:v>
                </c:pt>
                <c:pt idx="3">
                  <c:v>40724</c:v>
                </c:pt>
                <c:pt idx="4">
                  <c:v>40755</c:v>
                </c:pt>
                <c:pt idx="5">
                  <c:v>40786</c:v>
                </c:pt>
                <c:pt idx="6">
                  <c:v>40816</c:v>
                </c:pt>
              </c:numCache>
            </c:numRef>
          </c:xVal>
          <c:yVal>
            <c:numRef>
              <c:f>Feuil1!$D$6:$D$12</c:f>
              <c:numCache>
                <c:formatCode>dd/mm/yy</c:formatCode>
                <c:ptCount val="7"/>
                <c:pt idx="0">
                  <c:v>40678</c:v>
                </c:pt>
                <c:pt idx="1">
                  <c:v>40678</c:v>
                </c:pt>
                <c:pt idx="2">
                  <c:v>40709</c:v>
                </c:pt>
                <c:pt idx="3">
                  <c:v>40771</c:v>
                </c:pt>
                <c:pt idx="4">
                  <c:v>40772</c:v>
                </c:pt>
                <c:pt idx="5">
                  <c:v>40801</c:v>
                </c:pt>
                <c:pt idx="6">
                  <c:v>40816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Feuil1!$E$5</c:f>
              <c:strCache>
                <c:ptCount val="1"/>
                <c:pt idx="0">
                  <c:v>BILAN</c:v>
                </c:pt>
              </c:strCache>
            </c:strRef>
          </c:tx>
          <c:xVal>
            <c:numRef>
              <c:f>Feuil1!$B$6:$B$12</c:f>
              <c:numCache>
                <c:formatCode>mmm\-yy</c:formatCode>
                <c:ptCount val="7"/>
                <c:pt idx="0">
                  <c:v>40633</c:v>
                </c:pt>
                <c:pt idx="1">
                  <c:v>40663</c:v>
                </c:pt>
                <c:pt idx="2">
                  <c:v>40694</c:v>
                </c:pt>
                <c:pt idx="3">
                  <c:v>40724</c:v>
                </c:pt>
                <c:pt idx="4">
                  <c:v>40755</c:v>
                </c:pt>
                <c:pt idx="5">
                  <c:v>40786</c:v>
                </c:pt>
                <c:pt idx="6">
                  <c:v>40816</c:v>
                </c:pt>
              </c:numCache>
            </c:numRef>
          </c:xVal>
          <c:yVal>
            <c:numRef>
              <c:f>Feuil1!$E$6:$E$12</c:f>
              <c:numCache>
                <c:formatCode>dd/mm/yy</c:formatCode>
                <c:ptCount val="7"/>
                <c:pt idx="0">
                  <c:v>40739</c:v>
                </c:pt>
                <c:pt idx="1">
                  <c:v>40801</c:v>
                </c:pt>
                <c:pt idx="2">
                  <c:v>40801</c:v>
                </c:pt>
                <c:pt idx="3">
                  <c:v>40801</c:v>
                </c:pt>
                <c:pt idx="4">
                  <c:v>40801</c:v>
                </c:pt>
                <c:pt idx="5">
                  <c:v>40801</c:v>
                </c:pt>
                <c:pt idx="6">
                  <c:v>40831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Feuil1!$F$5</c:f>
              <c:strCache>
                <c:ptCount val="1"/>
                <c:pt idx="0">
                  <c:v>OUV</c:v>
                </c:pt>
              </c:strCache>
            </c:strRef>
          </c:tx>
          <c:xVal>
            <c:numRef>
              <c:f>Feuil1!$B$6:$B$12</c:f>
              <c:numCache>
                <c:formatCode>mmm\-yy</c:formatCode>
                <c:ptCount val="7"/>
                <c:pt idx="0">
                  <c:v>40633</c:v>
                </c:pt>
                <c:pt idx="1">
                  <c:v>40663</c:v>
                </c:pt>
                <c:pt idx="2">
                  <c:v>40694</c:v>
                </c:pt>
                <c:pt idx="3">
                  <c:v>40724</c:v>
                </c:pt>
                <c:pt idx="4">
                  <c:v>40755</c:v>
                </c:pt>
                <c:pt idx="5">
                  <c:v>40786</c:v>
                </c:pt>
                <c:pt idx="6">
                  <c:v>40816</c:v>
                </c:pt>
              </c:numCache>
            </c:numRef>
          </c:xVal>
          <c:yVal>
            <c:numRef>
              <c:f>Feuil1!$F$6:$F$12</c:f>
              <c:numCache>
                <c:formatCode>dd/mm/yy</c:formatCode>
                <c:ptCount val="7"/>
                <c:pt idx="0">
                  <c:v>40709</c:v>
                </c:pt>
                <c:pt idx="1">
                  <c:v>40709</c:v>
                </c:pt>
                <c:pt idx="2">
                  <c:v>40709</c:v>
                </c:pt>
                <c:pt idx="3">
                  <c:v>40770</c:v>
                </c:pt>
                <c:pt idx="4">
                  <c:v>40801</c:v>
                </c:pt>
                <c:pt idx="5">
                  <c:v>40801</c:v>
                </c:pt>
                <c:pt idx="6">
                  <c:v>40801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Feuil1!$G$5</c:f>
              <c:strCache>
                <c:ptCount val="1"/>
                <c:pt idx="0">
                  <c:v>DIV</c:v>
                </c:pt>
              </c:strCache>
            </c:strRef>
          </c:tx>
          <c:xVal>
            <c:numRef>
              <c:f>Feuil1!$B$6:$B$12</c:f>
              <c:numCache>
                <c:formatCode>mmm\-yy</c:formatCode>
                <c:ptCount val="7"/>
                <c:pt idx="0">
                  <c:v>40633</c:v>
                </c:pt>
                <c:pt idx="1">
                  <c:v>40663</c:v>
                </c:pt>
                <c:pt idx="2">
                  <c:v>40694</c:v>
                </c:pt>
                <c:pt idx="3">
                  <c:v>40724</c:v>
                </c:pt>
                <c:pt idx="4">
                  <c:v>40755</c:v>
                </c:pt>
                <c:pt idx="5">
                  <c:v>40786</c:v>
                </c:pt>
                <c:pt idx="6">
                  <c:v>40816</c:v>
                </c:pt>
              </c:numCache>
            </c:numRef>
          </c:xVal>
          <c:yVal>
            <c:numRef>
              <c:f>Feuil1!$G$6:$G$12</c:f>
              <c:numCache>
                <c:formatCode>dd/mm/yy</c:formatCode>
                <c:ptCount val="7"/>
                <c:pt idx="0">
                  <c:v>40678</c:v>
                </c:pt>
                <c:pt idx="1">
                  <c:v>40678</c:v>
                </c:pt>
                <c:pt idx="2">
                  <c:v>40709</c:v>
                </c:pt>
                <c:pt idx="3">
                  <c:v>40739</c:v>
                </c:pt>
                <c:pt idx="4">
                  <c:v>40770</c:v>
                </c:pt>
                <c:pt idx="5">
                  <c:v>40770</c:v>
                </c:pt>
                <c:pt idx="6">
                  <c:v>40801</c:v>
                </c:pt>
              </c:numCache>
            </c:numRef>
          </c:yVal>
          <c:smooth val="1"/>
        </c:ser>
        <c:ser>
          <c:idx val="0"/>
          <c:order val="5"/>
          <c:tx>
            <c:strRef>
              <c:f>Feuil1!$H$5</c:f>
              <c:strCache>
                <c:ptCount val="1"/>
                <c:pt idx="0">
                  <c:v>Courbe test</c:v>
                </c:pt>
              </c:strCache>
            </c:strRef>
          </c:tx>
          <c:xVal>
            <c:numRef>
              <c:f>Feuil1!$H$6:$H$12</c:f>
              <c:numCache>
                <c:formatCode>dd/mm/yyyy</c:formatCode>
                <c:ptCount val="7"/>
                <c:pt idx="0" formatCode="dd/mm/yy">
                  <c:v>40678</c:v>
                </c:pt>
                <c:pt idx="1">
                  <c:v>40709</c:v>
                </c:pt>
                <c:pt idx="2">
                  <c:v>40739</c:v>
                </c:pt>
                <c:pt idx="3">
                  <c:v>40770</c:v>
                </c:pt>
                <c:pt idx="4">
                  <c:v>40801</c:v>
                </c:pt>
                <c:pt idx="5">
                  <c:v>40831</c:v>
                </c:pt>
                <c:pt idx="6" formatCode="dd/mm/yy">
                  <c:v>40831</c:v>
                </c:pt>
              </c:numCache>
            </c:numRef>
          </c:xVal>
          <c:yVal>
            <c:numRef>
              <c:f>Feuil1!$I$6:$I$12</c:f>
              <c:numCache>
                <c:formatCode>dd/mm/yyyy</c:formatCode>
                <c:ptCount val="7"/>
                <c:pt idx="0" formatCode="dd/mm/yy">
                  <c:v>40678</c:v>
                </c:pt>
                <c:pt idx="1">
                  <c:v>40709</c:v>
                </c:pt>
                <c:pt idx="2">
                  <c:v>40739</c:v>
                </c:pt>
                <c:pt idx="3">
                  <c:v>40770</c:v>
                </c:pt>
                <c:pt idx="4">
                  <c:v>40801</c:v>
                </c:pt>
                <c:pt idx="5">
                  <c:v>40831</c:v>
                </c:pt>
                <c:pt idx="6" formatCode="dd/mm/yy">
                  <c:v>40831</c:v>
                </c:pt>
              </c:numCache>
            </c:numRef>
          </c:yVal>
          <c:smooth val="1"/>
        </c:ser>
        <c:ser>
          <c:idx val="6"/>
          <c:order val="6"/>
          <c:xVal>
            <c:numRef>
              <c:f>Feuil1!$J$6</c:f>
              <c:numCache>
                <c:formatCode>dd/mm/yyyy</c:formatCode>
                <c:ptCount val="1"/>
                <c:pt idx="0">
                  <c:v>40682</c:v>
                </c:pt>
              </c:numCache>
            </c:numRef>
          </c:xVal>
          <c:yVal>
            <c:numRef>
              <c:f>Feuil1!$J$6</c:f>
              <c:numCache>
                <c:formatCode>dd/mm/yyyy</c:formatCode>
                <c:ptCount val="1"/>
                <c:pt idx="0">
                  <c:v>40682</c:v>
                </c:pt>
              </c:numCache>
            </c:numRef>
          </c:yVal>
          <c:smooth val="1"/>
        </c:ser>
        <c:axId val="185958400"/>
        <c:axId val="175302912"/>
      </c:scatterChart>
      <c:valAx>
        <c:axId val="185958400"/>
        <c:scaling>
          <c:orientation val="minMax"/>
        </c:scaling>
        <c:axPos val="b"/>
        <c:numFmt formatCode="mmm\-yy" sourceLinked="1"/>
        <c:tickLblPos val="nextTo"/>
        <c:crossAx val="175302912"/>
        <c:crosses val="autoZero"/>
        <c:crossBetween val="midCat"/>
      </c:valAx>
      <c:valAx>
        <c:axId val="175302912"/>
        <c:scaling>
          <c:orientation val="minMax"/>
        </c:scaling>
        <c:axPos val="l"/>
        <c:majorGridlines/>
        <c:numFmt formatCode="dd/mm/yy" sourceLinked="1"/>
        <c:tickLblPos val="nextTo"/>
        <c:crossAx val="185958400"/>
        <c:crosses val="autoZero"/>
        <c:crossBetween val="midCat"/>
        <c:majorUnit val="30.5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478491</xdr:colOff>
      <xdr:row>17</xdr:row>
      <xdr:rowOff>75079</xdr:rowOff>
    </xdr:from>
    <xdr:to>
      <xdr:col>10</xdr:col>
      <xdr:colOff>78441</xdr:colOff>
      <xdr:row>35</xdr:row>
      <xdr:rowOff>22411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750795</xdr:colOff>
      <xdr:row>17</xdr:row>
      <xdr:rowOff>44824</xdr:rowOff>
    </xdr:from>
    <xdr:to>
      <xdr:col>20</xdr:col>
      <xdr:colOff>123513</xdr:colOff>
      <xdr:row>31</xdr:row>
      <xdr:rowOff>182227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70795" y="3316942"/>
          <a:ext cx="6992718" cy="28044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O17"/>
  <sheetViews>
    <sheetView tabSelected="1" topLeftCell="A7" zoomScale="85" zoomScaleNormal="85" workbookViewId="0">
      <selection activeCell="J6" sqref="J6"/>
    </sheetView>
  </sheetViews>
  <sheetFormatPr baseColWidth="10" defaultRowHeight="15"/>
  <sheetData>
    <row r="4" spans="2:15" ht="15.75" thickBot="1"/>
    <row r="5" spans="2:15" ht="15.75" thickBot="1">
      <c r="B5" s="7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6" t="s">
        <v>5</v>
      </c>
      <c r="H5" s="11" t="s">
        <v>6</v>
      </c>
      <c r="I5" s="12"/>
      <c r="J5" s="16" t="s">
        <v>12</v>
      </c>
    </row>
    <row r="6" spans="2:15">
      <c r="B6" s="8">
        <v>40633</v>
      </c>
      <c r="C6" s="1">
        <v>40694</v>
      </c>
      <c r="D6" s="1">
        <v>40678</v>
      </c>
      <c r="E6" s="1">
        <v>40739</v>
      </c>
      <c r="F6" s="1">
        <v>40709</v>
      </c>
      <c r="G6" s="2">
        <v>40678</v>
      </c>
      <c r="H6" s="13">
        <f>MIN(C6:G12)</f>
        <v>40678</v>
      </c>
      <c r="I6" s="13">
        <f>MIN(D6:H12)</f>
        <v>40678</v>
      </c>
      <c r="J6" s="17">
        <f ca="1">TODAY()</f>
        <v>40682</v>
      </c>
    </row>
    <row r="7" spans="2:15">
      <c r="B7" s="8">
        <v>40663</v>
      </c>
      <c r="C7" s="1">
        <v>40694</v>
      </c>
      <c r="D7" s="1">
        <v>40678</v>
      </c>
      <c r="E7" s="1">
        <v>40801</v>
      </c>
      <c r="F7" s="1">
        <v>40709</v>
      </c>
      <c r="G7" s="2">
        <v>40678</v>
      </c>
      <c r="H7" s="15">
        <v>40709</v>
      </c>
      <c r="I7" s="15">
        <v>40709</v>
      </c>
      <c r="J7" s="17"/>
    </row>
    <row r="8" spans="2:15">
      <c r="B8" s="8">
        <v>40694</v>
      </c>
      <c r="C8" s="1">
        <v>40724</v>
      </c>
      <c r="D8" s="1">
        <v>40709</v>
      </c>
      <c r="E8" s="1">
        <v>40801</v>
      </c>
      <c r="F8" s="1">
        <v>40709</v>
      </c>
      <c r="G8" s="2">
        <v>40709</v>
      </c>
      <c r="H8" s="15">
        <v>40739</v>
      </c>
      <c r="I8" s="15">
        <v>40739</v>
      </c>
    </row>
    <row r="9" spans="2:15">
      <c r="B9" s="8">
        <v>40724</v>
      </c>
      <c r="C9" s="1">
        <v>40785</v>
      </c>
      <c r="D9" s="1">
        <v>40771</v>
      </c>
      <c r="E9" s="1">
        <v>40801</v>
      </c>
      <c r="F9" s="1">
        <v>40770</v>
      </c>
      <c r="G9" s="2">
        <v>40739</v>
      </c>
      <c r="H9" s="15">
        <v>40770</v>
      </c>
      <c r="I9" s="15">
        <v>40770</v>
      </c>
    </row>
    <row r="10" spans="2:15">
      <c r="B10" s="8">
        <v>40755</v>
      </c>
      <c r="C10" s="1">
        <v>40786</v>
      </c>
      <c r="D10" s="1">
        <v>40772</v>
      </c>
      <c r="E10" s="1">
        <v>40801</v>
      </c>
      <c r="F10" s="1">
        <v>40801</v>
      </c>
      <c r="G10" s="2">
        <v>40770</v>
      </c>
      <c r="H10" s="15">
        <v>40801</v>
      </c>
      <c r="I10" s="15">
        <v>40801</v>
      </c>
    </row>
    <row r="11" spans="2:15">
      <c r="B11" s="8">
        <v>40786</v>
      </c>
      <c r="C11" s="1">
        <v>40786</v>
      </c>
      <c r="D11" s="1">
        <v>40801</v>
      </c>
      <c r="E11" s="1">
        <v>40801</v>
      </c>
      <c r="F11" s="1">
        <v>40801</v>
      </c>
      <c r="G11" s="2">
        <v>40770</v>
      </c>
      <c r="H11" s="15">
        <v>40831</v>
      </c>
      <c r="I11" s="15">
        <v>40831</v>
      </c>
    </row>
    <row r="12" spans="2:15" ht="15.75" thickBot="1">
      <c r="B12" s="9">
        <v>40816</v>
      </c>
      <c r="C12" s="3">
        <v>40786</v>
      </c>
      <c r="D12" s="3">
        <v>40816</v>
      </c>
      <c r="E12" s="3">
        <v>40831</v>
      </c>
      <c r="F12" s="3">
        <v>40801</v>
      </c>
      <c r="G12" s="4">
        <v>40801</v>
      </c>
      <c r="H12" s="14">
        <f>MAX(C6:G12)</f>
        <v>40831</v>
      </c>
      <c r="I12" s="14">
        <f>MAX(D6:H12)</f>
        <v>40831</v>
      </c>
    </row>
    <row r="15" spans="2:15">
      <c r="L15" s="10" t="s">
        <v>7</v>
      </c>
      <c r="M15" s="10"/>
      <c r="N15" s="10"/>
      <c r="O15" s="10"/>
    </row>
    <row r="16" spans="2:15">
      <c r="B16" t="s">
        <v>10</v>
      </c>
      <c r="L16" t="s">
        <v>8</v>
      </c>
    </row>
    <row r="17" spans="2:12">
      <c r="B17" t="s">
        <v>11</v>
      </c>
      <c r="L17" t="s">
        <v>9</v>
      </c>
    </row>
  </sheetData>
  <mergeCells count="1">
    <mergeCell ref="H5:I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SOFRELOG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asz</dc:creator>
  <cp:lastModifiedBy>asz</cp:lastModifiedBy>
  <dcterms:created xsi:type="dcterms:W3CDTF">2011-05-19T07:45:52Z</dcterms:created>
  <dcterms:modified xsi:type="dcterms:W3CDTF">2011-05-19T09:08:04Z</dcterms:modified>
</cp:coreProperties>
</file>